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Переч ОМ" sheetId="2" r:id="rId1"/>
  </sheets>
  <definedNames>
    <definedName name="_xlnm.Print_Titles" localSheetId="0">'Переч ОМ'!$6:$9</definedName>
  </definedNames>
  <calcPr calcId="125725"/>
</workbook>
</file>

<file path=xl/calcChain.xml><?xml version="1.0" encoding="utf-8"?>
<calcChain xmlns="http://schemas.openxmlformats.org/spreadsheetml/2006/main">
  <c r="E53" i="2"/>
  <c r="E52"/>
  <c r="E51"/>
  <c r="E50"/>
  <c r="E49"/>
  <c r="E45"/>
  <c r="E44"/>
  <c r="H48"/>
  <c r="E48" s="1"/>
  <c r="H47"/>
  <c r="E47" s="1"/>
  <c r="H46"/>
  <c r="E46" s="1"/>
  <c r="I43"/>
  <c r="G43"/>
  <c r="F43"/>
  <c r="I32"/>
  <c r="H32"/>
  <c r="G32"/>
  <c r="F32"/>
  <c r="E42"/>
  <c r="E41"/>
  <c r="E40"/>
  <c r="E39"/>
  <c r="E38"/>
  <c r="E37"/>
  <c r="E36"/>
  <c r="E35"/>
  <c r="E34"/>
  <c r="E33"/>
  <c r="F12"/>
  <c r="F56" s="1"/>
  <c r="G12"/>
  <c r="G56" s="1"/>
  <c r="H12"/>
  <c r="H56" s="1"/>
  <c r="I12"/>
  <c r="I56" s="1"/>
  <c r="F13"/>
  <c r="F57" s="1"/>
  <c r="G13"/>
  <c r="G57" s="1"/>
  <c r="H13"/>
  <c r="H57" s="1"/>
  <c r="I13"/>
  <c r="I57" s="1"/>
  <c r="F14"/>
  <c r="F58" s="1"/>
  <c r="G14"/>
  <c r="G58" s="1"/>
  <c r="H14"/>
  <c r="H58" s="1"/>
  <c r="I14"/>
  <c r="I58" s="1"/>
  <c r="F15"/>
  <c r="F59" s="1"/>
  <c r="G15"/>
  <c r="G59" s="1"/>
  <c r="H15"/>
  <c r="H59" s="1"/>
  <c r="I15"/>
  <c r="I59" s="1"/>
  <c r="F16"/>
  <c r="F60" s="1"/>
  <c r="G16"/>
  <c r="G60" s="1"/>
  <c r="H16"/>
  <c r="H60" s="1"/>
  <c r="I16"/>
  <c r="I60" s="1"/>
  <c r="F17"/>
  <c r="F61" s="1"/>
  <c r="G17"/>
  <c r="G61" s="1"/>
  <c r="H17"/>
  <c r="H61" s="1"/>
  <c r="I17"/>
  <c r="I61" s="1"/>
  <c r="F18"/>
  <c r="F62" s="1"/>
  <c r="G18"/>
  <c r="G62" s="1"/>
  <c r="H18"/>
  <c r="H62" s="1"/>
  <c r="I18"/>
  <c r="I62" s="1"/>
  <c r="F19"/>
  <c r="F63" s="1"/>
  <c r="G19"/>
  <c r="G63" s="1"/>
  <c r="H19"/>
  <c r="H63" s="1"/>
  <c r="I19"/>
  <c r="I63" s="1"/>
  <c r="F20"/>
  <c r="F64" s="1"/>
  <c r="G20"/>
  <c r="G64" s="1"/>
  <c r="H20"/>
  <c r="H64" s="1"/>
  <c r="I20"/>
  <c r="I64" s="1"/>
  <c r="G11"/>
  <c r="G55" s="1"/>
  <c r="H11"/>
  <c r="H55" s="1"/>
  <c r="I11"/>
  <c r="I55" s="1"/>
  <c r="F11"/>
  <c r="F55" s="1"/>
  <c r="H10"/>
  <c r="E31"/>
  <c r="E30"/>
  <c r="E29"/>
  <c r="E28"/>
  <c r="E27"/>
  <c r="E26"/>
  <c r="E25"/>
  <c r="E24"/>
  <c r="E23"/>
  <c r="E22"/>
  <c r="I21"/>
  <c r="H21"/>
  <c r="G21"/>
  <c r="F21"/>
  <c r="B9"/>
  <c r="C9" s="1"/>
  <c r="D9" s="1"/>
  <c r="E9" s="1"/>
  <c r="F9" s="1"/>
  <c r="G9" s="1"/>
  <c r="H9" s="1"/>
  <c r="I9" s="1"/>
  <c r="J9" s="1"/>
  <c r="K9" s="1"/>
  <c r="E20" l="1"/>
  <c r="I10"/>
  <c r="H43"/>
  <c r="E43"/>
  <c r="E32"/>
  <c r="G10"/>
  <c r="G54"/>
  <c r="I54"/>
  <c r="E21"/>
  <c r="F54"/>
  <c r="E55"/>
  <c r="H54"/>
  <c r="E64"/>
  <c r="E63"/>
  <c r="E62"/>
  <c r="E61"/>
  <c r="E60"/>
  <c r="E59"/>
  <c r="E58"/>
  <c r="E57"/>
  <c r="E56"/>
  <c r="E19"/>
  <c r="E54" l="1"/>
  <c r="E18"/>
  <c r="E17" l="1"/>
  <c r="E16" l="1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<sst xmlns="http://schemas.openxmlformats.org/spreadsheetml/2006/main" count="36" uniqueCount="30">
  <si>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</si>
  <si>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</si>
  <si>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</si>
  <si>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</si>
  <si>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</si>
  <si>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</si>
  <si>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</si>
  <si>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</si>
  <si>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</si>
  <si>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</si>
  <si>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</si>
  <si>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</si>
  <si>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</si>
  <si>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</si>
  <si>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</si>
  <si>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</si>
  <si>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</si>
  <si>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</si>
  <si>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</si>
  <si>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</si>
  <si>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</si>
  <si>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</si>
  <si>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</si>
  <si>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</si>
  <si>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</si>
  <si>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</si>
  <si>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</si>
  <si>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</si>
  <si>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ПРИЛОЖЕНИЕ № 2
к изменениям, утвержденным постановлением администрации муниципального образования
Кавказский район
от 19.11.2020 № 1581</t>
  </si>
  <si>
    <t>ПРИЛОЖЕНИЕ №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19.11.2020 № 1581)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</si>
</sst>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zoomScaleNormal="100" workbookViewId="0">
      <selection activeCell="E2" sqref="E2"/>
    </sheetView>
  </sheetViews>
  <sheetFormatPr defaultColWidth="8.85546875" defaultRowHeight="15"/>
  <cols>
    <col min="1" max="1" width="4.28515625" style="5" customWidth="1"/>
    <col min="2" max="2" width="34.7109375" style="5" customWidth="1"/>
    <col min="3" max="3" width="5.5703125" style="5" customWidth="1"/>
    <col min="4" max="4" width="12.5703125" style="5" customWidth="1"/>
    <col min="5" max="5" width="12.85546875" style="5" customWidth="1"/>
    <col min="6" max="6" width="11.7109375" style="5" customWidth="1"/>
    <col min="7" max="7" width="9.28515625" style="5" bestFit="1" customWidth="1"/>
    <col min="8" max="8" width="10" style="5" customWidth="1"/>
    <col min="9" max="9" width="11.42578125" style="5" customWidth="1"/>
    <col min="10" max="10" width="19.42578125" style="5" customWidth="1"/>
    <col min="11" max="11" width="17.28515625" style="5" customWidth="1"/>
    <col min="12" max="12" width="10" style="5" customWidth="1"/>
    <col min="13" max="16384" width="8.85546875" style="5"/>
  </cols>
  <sheetData>
    <row r="1" spans="1:13" ht="90.6" customHeight="1">
      <c r="G1" s="16" t="s">
        <v>28</v>
      </c>
      <c r="H1" s="16"/>
      <c r="I1" s="16"/>
      <c r="J1" s="16"/>
      <c r="K1" s="16"/>
    </row>
    <row r="2" spans="1:13" ht="207" customHeight="1">
      <c r="G2" s="16" t="s">
        <v>29</v>
      </c>
      <c r="H2" s="16"/>
      <c r="I2" s="16"/>
      <c r="J2" s="16"/>
      <c r="K2" s="16"/>
    </row>
    <row r="3" spans="1:13" ht="15.75">
      <c r="A3" s="4"/>
      <c r="L3" s="6"/>
      <c r="M3" s="6"/>
    </row>
    <row r="4" spans="1:13" ht="52.15" customHeight="1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  <c r="M4" s="6"/>
    </row>
    <row r="5" spans="1:13" ht="15.75">
      <c r="A5" s="7"/>
      <c r="L5" s="6"/>
      <c r="M5" s="6"/>
    </row>
    <row r="6" spans="1:13" ht="51" customHeight="1">
      <c r="A6" s="13" t="s">
        <v>20</v>
      </c>
      <c r="B6" s="13" t="s">
        <v>4</v>
      </c>
      <c r="C6" s="13" t="s">
        <v>19</v>
      </c>
      <c r="D6" s="13" t="s">
        <v>5</v>
      </c>
      <c r="E6" s="14" t="s">
        <v>6</v>
      </c>
      <c r="F6" s="13" t="s">
        <v>7</v>
      </c>
      <c r="G6" s="13"/>
      <c r="H6" s="13"/>
      <c r="I6" s="13"/>
      <c r="J6" s="13" t="s">
        <v>8</v>
      </c>
      <c r="K6" s="13" t="s">
        <v>27</v>
      </c>
    </row>
    <row r="7" spans="1:13" ht="30.6" customHeight="1">
      <c r="A7" s="13"/>
      <c r="B7" s="13"/>
      <c r="C7" s="13"/>
      <c r="D7" s="13"/>
      <c r="E7" s="14"/>
      <c r="F7" s="13" t="s">
        <v>9</v>
      </c>
      <c r="G7" s="13" t="s">
        <v>2</v>
      </c>
      <c r="H7" s="14" t="s">
        <v>3</v>
      </c>
      <c r="I7" s="14" t="s">
        <v>10</v>
      </c>
      <c r="J7" s="13"/>
      <c r="K7" s="13"/>
    </row>
    <row r="8" spans="1:13">
      <c r="A8" s="13"/>
      <c r="B8" s="13"/>
      <c r="C8" s="13"/>
      <c r="D8" s="13"/>
      <c r="E8" s="14"/>
      <c r="F8" s="13"/>
      <c r="G8" s="13"/>
      <c r="H8" s="14"/>
      <c r="I8" s="14"/>
      <c r="J8" s="13"/>
      <c r="K8" s="13"/>
    </row>
    <row r="9" spans="1:13">
      <c r="A9" s="9">
        <v>1</v>
      </c>
      <c r="B9" s="9">
        <f>A9+1</f>
        <v>2</v>
      </c>
      <c r="C9" s="9">
        <f t="shared" ref="C9:K9" si="0">B9+1</f>
        <v>3</v>
      </c>
      <c r="D9" s="9">
        <f t="shared" si="0"/>
        <v>4</v>
      </c>
      <c r="E9" s="9">
        <f t="shared" si="0"/>
        <v>5</v>
      </c>
      <c r="F9" s="9">
        <f t="shared" si="0"/>
        <v>6</v>
      </c>
      <c r="G9" s="9">
        <f t="shared" si="0"/>
        <v>7</v>
      </c>
      <c r="H9" s="9">
        <f t="shared" si="0"/>
        <v>8</v>
      </c>
      <c r="I9" s="9">
        <f t="shared" si="0"/>
        <v>9</v>
      </c>
      <c r="J9" s="9">
        <f t="shared" si="0"/>
        <v>10</v>
      </c>
      <c r="K9" s="9">
        <f t="shared" si="0"/>
        <v>11</v>
      </c>
    </row>
    <row r="10" spans="1:13">
      <c r="A10" s="13">
        <v>1</v>
      </c>
      <c r="B10" s="17" t="s">
        <v>21</v>
      </c>
      <c r="C10" s="13"/>
      <c r="D10" s="9" t="s">
        <v>0</v>
      </c>
      <c r="E10" s="10">
        <f>SUM(E11:E20)</f>
        <v>1050.5</v>
      </c>
      <c r="F10" s="10">
        <f t="shared" ref="F10" si="1">SUM(F11:F20)</f>
        <v>0</v>
      </c>
      <c r="G10" s="10">
        <f t="shared" ref="G10" si="2">SUM(G11:G20)</f>
        <v>0</v>
      </c>
      <c r="H10" s="10">
        <f t="shared" ref="H10" si="3">SUM(H11:H20)</f>
        <v>1050.5</v>
      </c>
      <c r="I10" s="10">
        <f t="shared" ref="I10" si="4">SUM(I11:I20)</f>
        <v>0</v>
      </c>
      <c r="J10" s="17" t="s">
        <v>11</v>
      </c>
      <c r="K10" s="20" t="s">
        <v>12</v>
      </c>
    </row>
    <row r="11" spans="1:13">
      <c r="A11" s="13"/>
      <c r="B11" s="18"/>
      <c r="C11" s="13"/>
      <c r="D11" s="9">
        <v>2015</v>
      </c>
      <c r="E11" s="11">
        <f>SUM(F11:I11)</f>
        <v>200</v>
      </c>
      <c r="F11" s="10">
        <f>F22</f>
        <v>0</v>
      </c>
      <c r="G11" s="10">
        <f t="shared" ref="G11:I11" si="5">G22</f>
        <v>0</v>
      </c>
      <c r="H11" s="10">
        <f t="shared" si="5"/>
        <v>200</v>
      </c>
      <c r="I11" s="10">
        <f t="shared" si="5"/>
        <v>0</v>
      </c>
      <c r="J11" s="18"/>
      <c r="K11" s="21"/>
    </row>
    <row r="12" spans="1:13">
      <c r="A12" s="13"/>
      <c r="B12" s="18"/>
      <c r="C12" s="13"/>
      <c r="D12" s="9">
        <v>2016</v>
      </c>
      <c r="E12" s="11">
        <f t="shared" ref="E12:E20" si="6">SUM(F12:I12)</f>
        <v>200</v>
      </c>
      <c r="F12" s="10">
        <f t="shared" ref="F12:I12" si="7">F23</f>
        <v>0</v>
      </c>
      <c r="G12" s="10">
        <f t="shared" si="7"/>
        <v>0</v>
      </c>
      <c r="H12" s="10">
        <f t="shared" si="7"/>
        <v>200</v>
      </c>
      <c r="I12" s="10">
        <f t="shared" si="7"/>
        <v>0</v>
      </c>
      <c r="J12" s="18"/>
      <c r="K12" s="21"/>
    </row>
    <row r="13" spans="1:13">
      <c r="A13" s="13"/>
      <c r="B13" s="18"/>
      <c r="C13" s="13"/>
      <c r="D13" s="9">
        <v>2017</v>
      </c>
      <c r="E13" s="11">
        <f t="shared" si="6"/>
        <v>200</v>
      </c>
      <c r="F13" s="10">
        <f t="shared" ref="F13:I13" si="8">F24</f>
        <v>0</v>
      </c>
      <c r="G13" s="10">
        <f t="shared" si="8"/>
        <v>0</v>
      </c>
      <c r="H13" s="10">
        <f t="shared" si="8"/>
        <v>200</v>
      </c>
      <c r="I13" s="10">
        <f t="shared" si="8"/>
        <v>0</v>
      </c>
      <c r="J13" s="18"/>
      <c r="K13" s="21"/>
    </row>
    <row r="14" spans="1:13">
      <c r="A14" s="13"/>
      <c r="B14" s="18"/>
      <c r="C14" s="13"/>
      <c r="D14" s="9">
        <v>2018</v>
      </c>
      <c r="E14" s="11">
        <f t="shared" si="6"/>
        <v>220</v>
      </c>
      <c r="F14" s="10">
        <f t="shared" ref="F14:I14" si="9">F25</f>
        <v>0</v>
      </c>
      <c r="G14" s="10">
        <f t="shared" si="9"/>
        <v>0</v>
      </c>
      <c r="H14" s="10">
        <f t="shared" si="9"/>
        <v>220</v>
      </c>
      <c r="I14" s="10">
        <f t="shared" si="9"/>
        <v>0</v>
      </c>
      <c r="J14" s="18"/>
      <c r="K14" s="21"/>
    </row>
    <row r="15" spans="1:13">
      <c r="A15" s="13"/>
      <c r="B15" s="18"/>
      <c r="C15" s="13"/>
      <c r="D15" s="9">
        <v>2019</v>
      </c>
      <c r="E15" s="11">
        <f t="shared" si="6"/>
        <v>230.5</v>
      </c>
      <c r="F15" s="10">
        <f t="shared" ref="F15:I15" si="10">F26</f>
        <v>0</v>
      </c>
      <c r="G15" s="10">
        <f t="shared" si="10"/>
        <v>0</v>
      </c>
      <c r="H15" s="10">
        <f t="shared" si="10"/>
        <v>230.5</v>
      </c>
      <c r="I15" s="10">
        <f t="shared" si="10"/>
        <v>0</v>
      </c>
      <c r="J15" s="18"/>
      <c r="K15" s="21"/>
    </row>
    <row r="16" spans="1:13">
      <c r="A16" s="13"/>
      <c r="B16" s="18"/>
      <c r="C16" s="13"/>
      <c r="D16" s="9">
        <v>2020</v>
      </c>
      <c r="E16" s="11">
        <f t="shared" si="6"/>
        <v>0</v>
      </c>
      <c r="F16" s="10">
        <f t="shared" ref="F16:I16" si="11">F27</f>
        <v>0</v>
      </c>
      <c r="G16" s="10">
        <f t="shared" si="11"/>
        <v>0</v>
      </c>
      <c r="H16" s="10">
        <f t="shared" si="11"/>
        <v>0</v>
      </c>
      <c r="I16" s="10">
        <f t="shared" si="11"/>
        <v>0</v>
      </c>
      <c r="J16" s="18"/>
      <c r="K16" s="21"/>
    </row>
    <row r="17" spans="1:11">
      <c r="A17" s="13"/>
      <c r="B17" s="18"/>
      <c r="C17" s="13"/>
      <c r="D17" s="9">
        <v>2021</v>
      </c>
      <c r="E17" s="11">
        <f t="shared" si="6"/>
        <v>0</v>
      </c>
      <c r="F17" s="10">
        <f t="shared" ref="F17:I17" si="12">F28</f>
        <v>0</v>
      </c>
      <c r="G17" s="10">
        <f t="shared" si="12"/>
        <v>0</v>
      </c>
      <c r="H17" s="10">
        <f t="shared" si="12"/>
        <v>0</v>
      </c>
      <c r="I17" s="10">
        <f t="shared" si="12"/>
        <v>0</v>
      </c>
      <c r="J17" s="18"/>
      <c r="K17" s="21"/>
    </row>
    <row r="18" spans="1:11">
      <c r="A18" s="13"/>
      <c r="B18" s="18"/>
      <c r="C18" s="13"/>
      <c r="D18" s="9">
        <v>2022</v>
      </c>
      <c r="E18" s="11">
        <f t="shared" si="6"/>
        <v>0</v>
      </c>
      <c r="F18" s="10">
        <f t="shared" ref="F18:I18" si="13">F29</f>
        <v>0</v>
      </c>
      <c r="G18" s="10">
        <f t="shared" si="13"/>
        <v>0</v>
      </c>
      <c r="H18" s="10">
        <f t="shared" si="13"/>
        <v>0</v>
      </c>
      <c r="I18" s="10">
        <f t="shared" si="13"/>
        <v>0</v>
      </c>
      <c r="J18" s="18"/>
      <c r="K18" s="21"/>
    </row>
    <row r="19" spans="1:11">
      <c r="A19" s="13"/>
      <c r="B19" s="18"/>
      <c r="C19" s="13"/>
      <c r="D19" s="9">
        <v>2023</v>
      </c>
      <c r="E19" s="11">
        <f t="shared" si="6"/>
        <v>0</v>
      </c>
      <c r="F19" s="10">
        <f t="shared" ref="F19:I19" si="14">F30</f>
        <v>0</v>
      </c>
      <c r="G19" s="10">
        <f t="shared" si="14"/>
        <v>0</v>
      </c>
      <c r="H19" s="10">
        <f t="shared" si="14"/>
        <v>0</v>
      </c>
      <c r="I19" s="10">
        <f t="shared" si="14"/>
        <v>0</v>
      </c>
      <c r="J19" s="18"/>
      <c r="K19" s="21"/>
    </row>
    <row r="20" spans="1:11">
      <c r="A20" s="13"/>
      <c r="B20" s="19"/>
      <c r="C20" s="13"/>
      <c r="D20" s="9">
        <v>2024</v>
      </c>
      <c r="E20" s="11">
        <f t="shared" si="6"/>
        <v>0</v>
      </c>
      <c r="F20" s="10">
        <f t="shared" ref="F20:I20" si="15">F31</f>
        <v>0</v>
      </c>
      <c r="G20" s="10">
        <f t="shared" si="15"/>
        <v>0</v>
      </c>
      <c r="H20" s="10">
        <f t="shared" si="15"/>
        <v>0</v>
      </c>
      <c r="I20" s="10">
        <f t="shared" si="15"/>
        <v>0</v>
      </c>
      <c r="J20" s="19"/>
      <c r="K20" s="22"/>
    </row>
    <row r="21" spans="1:11">
      <c r="A21" s="23" t="s">
        <v>13</v>
      </c>
      <c r="B21" s="23" t="s">
        <v>22</v>
      </c>
      <c r="C21" s="23"/>
      <c r="D21" s="9" t="s">
        <v>0</v>
      </c>
      <c r="E21" s="10">
        <f>SUM(E22:E31)</f>
        <v>1050.5</v>
      </c>
      <c r="F21" s="10">
        <f t="shared" ref="F21" si="16">SUM(F22:F31)</f>
        <v>0</v>
      </c>
      <c r="G21" s="10">
        <f t="shared" ref="G21" si="17">SUM(G22:G31)</f>
        <v>0</v>
      </c>
      <c r="H21" s="10">
        <f t="shared" ref="H21" si="18">SUM(H22:H31)</f>
        <v>1050.5</v>
      </c>
      <c r="I21" s="10">
        <f t="shared" ref="I21" si="19">SUM(I22:I31)</f>
        <v>0</v>
      </c>
      <c r="J21" s="23" t="s">
        <v>14</v>
      </c>
      <c r="K21" s="23" t="s">
        <v>14</v>
      </c>
    </row>
    <row r="22" spans="1:11" ht="15.75">
      <c r="A22" s="24"/>
      <c r="B22" s="24"/>
      <c r="C22" s="24"/>
      <c r="D22" s="9">
        <v>2015</v>
      </c>
      <c r="E22" s="11">
        <f>SUM(F22:I22)</f>
        <v>200</v>
      </c>
      <c r="F22" s="2">
        <v>0</v>
      </c>
      <c r="G22" s="1">
        <v>0</v>
      </c>
      <c r="H22" s="1">
        <v>200</v>
      </c>
      <c r="I22" s="2">
        <v>0</v>
      </c>
      <c r="J22" s="24"/>
      <c r="K22" s="24"/>
    </row>
    <row r="23" spans="1:11" ht="15.75">
      <c r="A23" s="24"/>
      <c r="B23" s="24"/>
      <c r="C23" s="24"/>
      <c r="D23" s="9">
        <v>2016</v>
      </c>
      <c r="E23" s="11">
        <f t="shared" ref="E23:E31" si="20">SUM(F23:I23)</f>
        <v>200</v>
      </c>
      <c r="F23" s="2">
        <v>0</v>
      </c>
      <c r="G23" s="1">
        <v>0</v>
      </c>
      <c r="H23" s="1">
        <v>200</v>
      </c>
      <c r="I23" s="2">
        <v>0</v>
      </c>
      <c r="J23" s="24"/>
      <c r="K23" s="24"/>
    </row>
    <row r="24" spans="1:11" ht="15.75">
      <c r="A24" s="24"/>
      <c r="B24" s="24"/>
      <c r="C24" s="24"/>
      <c r="D24" s="9">
        <v>2017</v>
      </c>
      <c r="E24" s="11">
        <f t="shared" si="20"/>
        <v>200</v>
      </c>
      <c r="F24" s="2">
        <v>0</v>
      </c>
      <c r="G24" s="1">
        <v>0</v>
      </c>
      <c r="H24" s="1">
        <v>200</v>
      </c>
      <c r="I24" s="2">
        <v>0</v>
      </c>
      <c r="J24" s="24"/>
      <c r="K24" s="24"/>
    </row>
    <row r="25" spans="1:11" ht="15.75">
      <c r="A25" s="24"/>
      <c r="B25" s="24"/>
      <c r="C25" s="24"/>
      <c r="D25" s="9">
        <v>2018</v>
      </c>
      <c r="E25" s="11">
        <f t="shared" si="20"/>
        <v>220</v>
      </c>
      <c r="F25" s="2">
        <v>0</v>
      </c>
      <c r="G25" s="1">
        <v>0</v>
      </c>
      <c r="H25" s="1">
        <v>220</v>
      </c>
      <c r="I25" s="2">
        <v>0</v>
      </c>
      <c r="J25" s="24"/>
      <c r="K25" s="24"/>
    </row>
    <row r="26" spans="1:11" ht="15.75">
      <c r="A26" s="24"/>
      <c r="B26" s="24"/>
      <c r="C26" s="24"/>
      <c r="D26" s="9">
        <v>2019</v>
      </c>
      <c r="E26" s="11">
        <f t="shared" si="20"/>
        <v>230.5</v>
      </c>
      <c r="F26" s="2">
        <v>0</v>
      </c>
      <c r="G26" s="1">
        <v>0</v>
      </c>
      <c r="H26" s="1">
        <v>230.5</v>
      </c>
      <c r="I26" s="2">
        <v>0</v>
      </c>
      <c r="J26" s="24"/>
      <c r="K26" s="24"/>
    </row>
    <row r="27" spans="1:11" ht="15.75">
      <c r="A27" s="24"/>
      <c r="B27" s="24"/>
      <c r="C27" s="24"/>
      <c r="D27" s="9">
        <v>2020</v>
      </c>
      <c r="E27" s="11">
        <f t="shared" si="20"/>
        <v>0</v>
      </c>
      <c r="F27" s="2">
        <v>0</v>
      </c>
      <c r="G27" s="1">
        <v>0</v>
      </c>
      <c r="H27" s="12">
        <v>0</v>
      </c>
      <c r="I27" s="2">
        <v>0</v>
      </c>
      <c r="J27" s="24"/>
      <c r="K27" s="24"/>
    </row>
    <row r="28" spans="1:11" ht="15.75">
      <c r="A28" s="24"/>
      <c r="B28" s="24"/>
      <c r="C28" s="24"/>
      <c r="D28" s="9">
        <v>2021</v>
      </c>
      <c r="E28" s="11">
        <f t="shared" si="20"/>
        <v>0</v>
      </c>
      <c r="F28" s="2">
        <v>0</v>
      </c>
      <c r="G28" s="1">
        <v>0</v>
      </c>
      <c r="H28" s="12">
        <v>0</v>
      </c>
      <c r="I28" s="2">
        <v>0</v>
      </c>
      <c r="J28" s="24"/>
      <c r="K28" s="24"/>
    </row>
    <row r="29" spans="1:11" ht="15.75">
      <c r="A29" s="24"/>
      <c r="B29" s="24"/>
      <c r="C29" s="24"/>
      <c r="D29" s="9">
        <v>2022</v>
      </c>
      <c r="E29" s="11">
        <f t="shared" si="20"/>
        <v>0</v>
      </c>
      <c r="F29" s="2">
        <v>0</v>
      </c>
      <c r="G29" s="1">
        <v>0</v>
      </c>
      <c r="H29" s="12">
        <v>0</v>
      </c>
      <c r="I29" s="2">
        <v>0</v>
      </c>
      <c r="J29" s="24"/>
      <c r="K29" s="24"/>
    </row>
    <row r="30" spans="1:11" ht="15.75">
      <c r="A30" s="24"/>
      <c r="B30" s="24"/>
      <c r="C30" s="24"/>
      <c r="D30" s="9">
        <v>2023</v>
      </c>
      <c r="E30" s="11">
        <f t="shared" si="20"/>
        <v>0</v>
      </c>
      <c r="F30" s="2">
        <v>0</v>
      </c>
      <c r="G30" s="1">
        <v>0</v>
      </c>
      <c r="H30" s="12">
        <v>0</v>
      </c>
      <c r="I30" s="2">
        <v>0</v>
      </c>
      <c r="J30" s="24"/>
      <c r="K30" s="24"/>
    </row>
    <row r="31" spans="1:11" ht="15.75">
      <c r="A31" s="25"/>
      <c r="B31" s="25"/>
      <c r="C31" s="25"/>
      <c r="D31" s="9">
        <v>2024</v>
      </c>
      <c r="E31" s="11">
        <f t="shared" si="20"/>
        <v>0</v>
      </c>
      <c r="F31" s="2">
        <v>0</v>
      </c>
      <c r="G31" s="1">
        <v>0</v>
      </c>
      <c r="H31" s="12">
        <v>0</v>
      </c>
      <c r="I31" s="2">
        <v>0</v>
      </c>
      <c r="J31" s="25"/>
      <c r="K31" s="25"/>
    </row>
    <row r="32" spans="1:11">
      <c r="A32" s="23">
        <v>2</v>
      </c>
      <c r="B32" s="23" t="s">
        <v>23</v>
      </c>
      <c r="C32" s="23"/>
      <c r="D32" s="9" t="s">
        <v>0</v>
      </c>
      <c r="E32" s="10">
        <f>SUM(E33:E42)</f>
        <v>5927.2000000000007</v>
      </c>
      <c r="F32" s="10">
        <f t="shared" ref="F32" si="21">SUM(F33:F42)</f>
        <v>0</v>
      </c>
      <c r="G32" s="10">
        <f t="shared" ref="G32" si="22">SUM(G33:G42)</f>
        <v>5927.2000000000007</v>
      </c>
      <c r="H32" s="10">
        <f t="shared" ref="H32" si="23">SUM(H33:H42)</f>
        <v>0</v>
      </c>
      <c r="I32" s="10">
        <f t="shared" ref="I32" si="24">SUM(I33:I42)</f>
        <v>0</v>
      </c>
      <c r="J32" s="23" t="s">
        <v>15</v>
      </c>
      <c r="K32" s="23" t="s">
        <v>16</v>
      </c>
    </row>
    <row r="33" spans="1:11" ht="15.75">
      <c r="A33" s="24"/>
      <c r="B33" s="24"/>
      <c r="C33" s="24"/>
      <c r="D33" s="9">
        <v>2015</v>
      </c>
      <c r="E33" s="11">
        <f>SUM(F33:I33)</f>
        <v>506.2</v>
      </c>
      <c r="F33" s="2">
        <v>0</v>
      </c>
      <c r="G33" s="1">
        <v>506.2</v>
      </c>
      <c r="H33" s="1">
        <v>0</v>
      </c>
      <c r="I33" s="2">
        <v>0</v>
      </c>
      <c r="J33" s="24"/>
      <c r="K33" s="24"/>
    </row>
    <row r="34" spans="1:11" ht="15.75">
      <c r="A34" s="24"/>
      <c r="B34" s="24"/>
      <c r="C34" s="24"/>
      <c r="D34" s="9">
        <v>2016</v>
      </c>
      <c r="E34" s="11">
        <f t="shared" ref="E34:E42" si="25">SUM(F34:I34)</f>
        <v>506.2</v>
      </c>
      <c r="F34" s="2">
        <v>0</v>
      </c>
      <c r="G34" s="1">
        <v>506.2</v>
      </c>
      <c r="H34" s="1">
        <v>0</v>
      </c>
      <c r="I34" s="2">
        <v>0</v>
      </c>
      <c r="J34" s="24"/>
      <c r="K34" s="24"/>
    </row>
    <row r="35" spans="1:11" ht="15.75">
      <c r="A35" s="24"/>
      <c r="B35" s="24"/>
      <c r="C35" s="24"/>
      <c r="D35" s="9">
        <v>2017</v>
      </c>
      <c r="E35" s="11">
        <f t="shared" si="25"/>
        <v>506.2</v>
      </c>
      <c r="F35" s="2">
        <v>0</v>
      </c>
      <c r="G35" s="1">
        <v>506.2</v>
      </c>
      <c r="H35" s="1">
        <v>0</v>
      </c>
      <c r="I35" s="2">
        <v>0</v>
      </c>
      <c r="J35" s="24"/>
      <c r="K35" s="24"/>
    </row>
    <row r="36" spans="1:11" ht="15.75">
      <c r="A36" s="24"/>
      <c r="B36" s="24"/>
      <c r="C36" s="24"/>
      <c r="D36" s="9">
        <v>2018</v>
      </c>
      <c r="E36" s="11">
        <f t="shared" si="25"/>
        <v>588.5</v>
      </c>
      <c r="F36" s="2">
        <v>0</v>
      </c>
      <c r="G36" s="1">
        <v>588.5</v>
      </c>
      <c r="H36" s="1">
        <v>0</v>
      </c>
      <c r="I36" s="2">
        <v>0</v>
      </c>
      <c r="J36" s="24"/>
      <c r="K36" s="24"/>
    </row>
    <row r="37" spans="1:11" ht="15.75">
      <c r="A37" s="24"/>
      <c r="B37" s="24"/>
      <c r="C37" s="24"/>
      <c r="D37" s="9">
        <v>2019</v>
      </c>
      <c r="E37" s="11">
        <f t="shared" si="25"/>
        <v>617.1</v>
      </c>
      <c r="F37" s="2">
        <v>0</v>
      </c>
      <c r="G37" s="1">
        <v>617.1</v>
      </c>
      <c r="H37" s="1">
        <v>0</v>
      </c>
      <c r="I37" s="2">
        <v>0</v>
      </c>
      <c r="J37" s="24"/>
      <c r="K37" s="24"/>
    </row>
    <row r="38" spans="1:11" ht="15.75">
      <c r="A38" s="24"/>
      <c r="B38" s="24"/>
      <c r="C38" s="24"/>
      <c r="D38" s="9">
        <v>2020</v>
      </c>
      <c r="E38" s="11">
        <f t="shared" si="25"/>
        <v>640.6</v>
      </c>
      <c r="F38" s="2">
        <v>0</v>
      </c>
      <c r="G38" s="1">
        <v>640.6</v>
      </c>
      <c r="H38" s="1">
        <v>0</v>
      </c>
      <c r="I38" s="2">
        <v>0</v>
      </c>
      <c r="J38" s="24"/>
      <c r="K38" s="24"/>
    </row>
    <row r="39" spans="1:11" ht="15.75">
      <c r="A39" s="24"/>
      <c r="B39" s="24"/>
      <c r="C39" s="24"/>
      <c r="D39" s="9">
        <v>2021</v>
      </c>
      <c r="E39" s="11">
        <f t="shared" si="25"/>
        <v>640.6</v>
      </c>
      <c r="F39" s="2">
        <v>0</v>
      </c>
      <c r="G39" s="1">
        <v>640.6</v>
      </c>
      <c r="H39" s="1">
        <v>0</v>
      </c>
      <c r="I39" s="2">
        <v>0</v>
      </c>
      <c r="J39" s="24"/>
      <c r="K39" s="24"/>
    </row>
    <row r="40" spans="1:11" ht="15.75">
      <c r="A40" s="24"/>
      <c r="B40" s="24"/>
      <c r="C40" s="24"/>
      <c r="D40" s="9">
        <v>2022</v>
      </c>
      <c r="E40" s="11">
        <f t="shared" si="25"/>
        <v>640.6</v>
      </c>
      <c r="F40" s="2">
        <v>0</v>
      </c>
      <c r="G40" s="1">
        <v>640.6</v>
      </c>
      <c r="H40" s="1">
        <v>0</v>
      </c>
      <c r="I40" s="2">
        <v>0</v>
      </c>
      <c r="J40" s="24"/>
      <c r="K40" s="24"/>
    </row>
    <row r="41" spans="1:11" ht="15.75">
      <c r="A41" s="24"/>
      <c r="B41" s="24"/>
      <c r="C41" s="24"/>
      <c r="D41" s="9">
        <v>2023</v>
      </c>
      <c r="E41" s="11">
        <f t="shared" si="25"/>
        <v>640.6</v>
      </c>
      <c r="F41" s="2">
        <v>0</v>
      </c>
      <c r="G41" s="1">
        <v>640.6</v>
      </c>
      <c r="H41" s="1">
        <v>0</v>
      </c>
      <c r="I41" s="2">
        <v>0</v>
      </c>
      <c r="J41" s="24"/>
      <c r="K41" s="24"/>
    </row>
    <row r="42" spans="1:11" ht="15.75">
      <c r="A42" s="25"/>
      <c r="B42" s="25"/>
      <c r="C42" s="25"/>
      <c r="D42" s="9">
        <v>2024</v>
      </c>
      <c r="E42" s="11">
        <f t="shared" si="25"/>
        <v>640.6</v>
      </c>
      <c r="F42" s="2">
        <v>0</v>
      </c>
      <c r="G42" s="1">
        <v>640.6</v>
      </c>
      <c r="H42" s="1">
        <v>0</v>
      </c>
      <c r="I42" s="2">
        <v>0</v>
      </c>
      <c r="J42" s="25"/>
      <c r="K42" s="25"/>
    </row>
    <row r="43" spans="1:11">
      <c r="A43" s="23">
        <v>3</v>
      </c>
      <c r="B43" s="17" t="s">
        <v>24</v>
      </c>
      <c r="C43" s="23"/>
      <c r="D43" s="9" t="s">
        <v>0</v>
      </c>
      <c r="E43" s="10">
        <f>SUM(E44:E53)</f>
        <v>4343</v>
      </c>
      <c r="F43" s="10">
        <f t="shared" ref="F43" si="26">SUM(F44:F53)</f>
        <v>0</v>
      </c>
      <c r="G43" s="10">
        <f t="shared" ref="G43" si="27">SUM(G44:G53)</f>
        <v>0</v>
      </c>
      <c r="H43" s="10">
        <f t="shared" ref="H43" si="28">SUM(H44:H53)</f>
        <v>4343</v>
      </c>
      <c r="I43" s="10">
        <f t="shared" ref="I43" si="29">SUM(I44:I53)</f>
        <v>0</v>
      </c>
      <c r="J43" s="17" t="s">
        <v>17</v>
      </c>
      <c r="K43" s="17" t="s">
        <v>16</v>
      </c>
    </row>
    <row r="44" spans="1:11" ht="15.75">
      <c r="A44" s="24"/>
      <c r="B44" s="18"/>
      <c r="C44" s="24"/>
      <c r="D44" s="9">
        <v>2015</v>
      </c>
      <c r="E44" s="11">
        <f>SUM(F44:I44)</f>
        <v>250</v>
      </c>
      <c r="F44" s="2">
        <v>0</v>
      </c>
      <c r="G44" s="1">
        <v>0</v>
      </c>
      <c r="H44" s="1">
        <v>250</v>
      </c>
      <c r="I44" s="2">
        <v>0</v>
      </c>
      <c r="J44" s="18"/>
      <c r="K44" s="18"/>
    </row>
    <row r="45" spans="1:11" ht="15.75">
      <c r="A45" s="24"/>
      <c r="B45" s="18"/>
      <c r="C45" s="24"/>
      <c r="D45" s="9">
        <v>2016</v>
      </c>
      <c r="E45" s="11">
        <f t="shared" ref="E45:E53" si="30">SUM(F45:I45)</f>
        <v>320</v>
      </c>
      <c r="F45" s="2">
        <v>0</v>
      </c>
      <c r="G45" s="1">
        <v>0</v>
      </c>
      <c r="H45" s="1">
        <v>320</v>
      </c>
      <c r="I45" s="2">
        <v>0</v>
      </c>
      <c r="J45" s="18"/>
      <c r="K45" s="18"/>
    </row>
    <row r="46" spans="1:11" ht="15.75">
      <c r="A46" s="24"/>
      <c r="B46" s="18"/>
      <c r="C46" s="24"/>
      <c r="D46" s="9">
        <v>2017</v>
      </c>
      <c r="E46" s="11">
        <f t="shared" si="30"/>
        <v>480</v>
      </c>
      <c r="F46" s="2">
        <v>0</v>
      </c>
      <c r="G46" s="1">
        <v>0</v>
      </c>
      <c r="H46" s="1">
        <f>380+100</f>
        <v>480</v>
      </c>
      <c r="I46" s="2">
        <v>0</v>
      </c>
      <c r="J46" s="18"/>
      <c r="K46" s="18"/>
    </row>
    <row r="47" spans="1:11" ht="15.75">
      <c r="A47" s="24"/>
      <c r="B47" s="18"/>
      <c r="C47" s="24"/>
      <c r="D47" s="9">
        <v>2018</v>
      </c>
      <c r="E47" s="11">
        <f t="shared" si="30"/>
        <v>420</v>
      </c>
      <c r="F47" s="2">
        <v>0</v>
      </c>
      <c r="G47" s="1">
        <v>0</v>
      </c>
      <c r="H47" s="1">
        <f>350+70</f>
        <v>420</v>
      </c>
      <c r="I47" s="2">
        <v>0</v>
      </c>
      <c r="J47" s="18"/>
      <c r="K47" s="18"/>
    </row>
    <row r="48" spans="1:11" ht="15.75">
      <c r="A48" s="24"/>
      <c r="B48" s="18"/>
      <c r="C48" s="24"/>
      <c r="D48" s="9">
        <v>2019</v>
      </c>
      <c r="E48" s="11">
        <f t="shared" si="30"/>
        <v>570</v>
      </c>
      <c r="F48" s="2">
        <v>0</v>
      </c>
      <c r="G48" s="1">
        <v>0</v>
      </c>
      <c r="H48" s="1">
        <f>420+150</f>
        <v>570</v>
      </c>
      <c r="I48" s="2">
        <v>0</v>
      </c>
      <c r="J48" s="18"/>
      <c r="K48" s="18"/>
    </row>
    <row r="49" spans="1:11" ht="15.75">
      <c r="A49" s="24"/>
      <c r="B49" s="18"/>
      <c r="C49" s="24"/>
      <c r="D49" s="9">
        <v>2020</v>
      </c>
      <c r="E49" s="11">
        <f t="shared" si="30"/>
        <v>623</v>
      </c>
      <c r="F49" s="2">
        <v>0</v>
      </c>
      <c r="G49" s="1">
        <v>0</v>
      </c>
      <c r="H49" s="1">
        <v>623</v>
      </c>
      <c r="I49" s="2">
        <v>0</v>
      </c>
      <c r="J49" s="18"/>
      <c r="K49" s="18"/>
    </row>
    <row r="50" spans="1:11" ht="15.75">
      <c r="A50" s="24"/>
      <c r="B50" s="18"/>
      <c r="C50" s="24"/>
      <c r="D50" s="9">
        <v>2021</v>
      </c>
      <c r="E50" s="11">
        <f t="shared" si="30"/>
        <v>420</v>
      </c>
      <c r="F50" s="3">
        <v>0</v>
      </c>
      <c r="G50" s="1">
        <v>0</v>
      </c>
      <c r="H50" s="1">
        <v>420</v>
      </c>
      <c r="I50" s="1">
        <v>0</v>
      </c>
      <c r="J50" s="18"/>
      <c r="K50" s="18"/>
    </row>
    <row r="51" spans="1:11" ht="15.75">
      <c r="A51" s="24"/>
      <c r="B51" s="18"/>
      <c r="C51" s="24"/>
      <c r="D51" s="9">
        <v>2022</v>
      </c>
      <c r="E51" s="11">
        <f t="shared" si="30"/>
        <v>420</v>
      </c>
      <c r="F51" s="2">
        <v>0</v>
      </c>
      <c r="G51" s="1">
        <v>0</v>
      </c>
      <c r="H51" s="1">
        <v>420</v>
      </c>
      <c r="I51" s="2">
        <v>0</v>
      </c>
      <c r="J51" s="18"/>
      <c r="K51" s="18"/>
    </row>
    <row r="52" spans="1:11" ht="15.75">
      <c r="A52" s="24"/>
      <c r="B52" s="18"/>
      <c r="C52" s="24"/>
      <c r="D52" s="9">
        <v>2023</v>
      </c>
      <c r="E52" s="11">
        <f t="shared" si="30"/>
        <v>420</v>
      </c>
      <c r="F52" s="2">
        <v>0</v>
      </c>
      <c r="G52" s="1">
        <v>0</v>
      </c>
      <c r="H52" s="1">
        <v>420</v>
      </c>
      <c r="I52" s="2">
        <v>0</v>
      </c>
      <c r="J52" s="18"/>
      <c r="K52" s="18"/>
    </row>
    <row r="53" spans="1:11" ht="21.75" customHeight="1">
      <c r="A53" s="25"/>
      <c r="B53" s="19"/>
      <c r="C53" s="25"/>
      <c r="D53" s="9">
        <v>2024</v>
      </c>
      <c r="E53" s="11">
        <f t="shared" si="30"/>
        <v>420</v>
      </c>
      <c r="F53" s="3">
        <v>0</v>
      </c>
      <c r="G53" s="1">
        <v>0</v>
      </c>
      <c r="H53" s="1">
        <v>420</v>
      </c>
      <c r="I53" s="1">
        <v>0</v>
      </c>
      <c r="J53" s="19"/>
      <c r="K53" s="19"/>
    </row>
    <row r="54" spans="1:11">
      <c r="A54" s="23"/>
      <c r="B54" s="23" t="s">
        <v>1</v>
      </c>
      <c r="C54" s="23"/>
      <c r="D54" s="9" t="s">
        <v>0</v>
      </c>
      <c r="E54" s="10">
        <f>SUM(E55:E64)</f>
        <v>11320.700000000003</v>
      </c>
      <c r="F54" s="10">
        <f t="shared" ref="F54" si="31">SUM(F55:F64)</f>
        <v>0</v>
      </c>
      <c r="G54" s="10">
        <f t="shared" ref="G54" si="32">SUM(G55:G64)</f>
        <v>5927.2000000000007</v>
      </c>
      <c r="H54" s="10">
        <f t="shared" ref="H54" si="33">SUM(H55:H64)</f>
        <v>5393.5</v>
      </c>
      <c r="I54" s="10">
        <f t="shared" ref="I54" si="34">SUM(I55:I64)</f>
        <v>0</v>
      </c>
      <c r="J54" s="23"/>
      <c r="K54" s="23"/>
    </row>
    <row r="55" spans="1:11">
      <c r="A55" s="24"/>
      <c r="B55" s="24"/>
      <c r="C55" s="24"/>
      <c r="D55" s="9">
        <v>2015</v>
      </c>
      <c r="E55" s="10">
        <f>SUM(F55:I55)</f>
        <v>956.2</v>
      </c>
      <c r="F55" s="10">
        <f>F11+F33+F44</f>
        <v>0</v>
      </c>
      <c r="G55" s="10">
        <f t="shared" ref="G55:I55" si="35">G11+G33+G44</f>
        <v>506.2</v>
      </c>
      <c r="H55" s="10">
        <f t="shared" si="35"/>
        <v>450</v>
      </c>
      <c r="I55" s="10">
        <f t="shared" si="35"/>
        <v>0</v>
      </c>
      <c r="J55" s="24"/>
      <c r="K55" s="24"/>
    </row>
    <row r="56" spans="1:11">
      <c r="A56" s="24"/>
      <c r="B56" s="24"/>
      <c r="C56" s="24"/>
      <c r="D56" s="9">
        <v>2016</v>
      </c>
      <c r="E56" s="10">
        <f t="shared" ref="E56:E64" si="36">SUM(F56:I56)</f>
        <v>1026.2</v>
      </c>
      <c r="F56" s="10">
        <f t="shared" ref="F56:I56" si="37">F12+F34+F45</f>
        <v>0</v>
      </c>
      <c r="G56" s="10">
        <f t="shared" si="37"/>
        <v>506.2</v>
      </c>
      <c r="H56" s="10">
        <f t="shared" si="37"/>
        <v>520</v>
      </c>
      <c r="I56" s="10">
        <f t="shared" si="37"/>
        <v>0</v>
      </c>
      <c r="J56" s="24"/>
      <c r="K56" s="24"/>
    </row>
    <row r="57" spans="1:11">
      <c r="A57" s="24"/>
      <c r="B57" s="24"/>
      <c r="C57" s="24"/>
      <c r="D57" s="9">
        <v>2017</v>
      </c>
      <c r="E57" s="10">
        <f t="shared" si="36"/>
        <v>1186.2</v>
      </c>
      <c r="F57" s="10">
        <f t="shared" ref="F57:I57" si="38">F13+F35+F46</f>
        <v>0</v>
      </c>
      <c r="G57" s="10">
        <f t="shared" si="38"/>
        <v>506.2</v>
      </c>
      <c r="H57" s="10">
        <f t="shared" si="38"/>
        <v>680</v>
      </c>
      <c r="I57" s="10">
        <f t="shared" si="38"/>
        <v>0</v>
      </c>
      <c r="J57" s="24"/>
      <c r="K57" s="24"/>
    </row>
    <row r="58" spans="1:11">
      <c r="A58" s="24"/>
      <c r="B58" s="24"/>
      <c r="C58" s="24"/>
      <c r="D58" s="9">
        <v>2018</v>
      </c>
      <c r="E58" s="10">
        <f t="shared" si="36"/>
        <v>1228.5</v>
      </c>
      <c r="F58" s="10">
        <f t="shared" ref="F58:I58" si="39">F14+F36+F47</f>
        <v>0</v>
      </c>
      <c r="G58" s="10">
        <f t="shared" si="39"/>
        <v>588.5</v>
      </c>
      <c r="H58" s="10">
        <f t="shared" si="39"/>
        <v>640</v>
      </c>
      <c r="I58" s="10">
        <f t="shared" si="39"/>
        <v>0</v>
      </c>
      <c r="J58" s="24"/>
      <c r="K58" s="24"/>
    </row>
    <row r="59" spans="1:11">
      <c r="A59" s="24"/>
      <c r="B59" s="24"/>
      <c r="C59" s="24"/>
      <c r="D59" s="9">
        <v>2019</v>
      </c>
      <c r="E59" s="10">
        <f t="shared" si="36"/>
        <v>1417.6</v>
      </c>
      <c r="F59" s="10">
        <f t="shared" ref="F59:I59" si="40">F15+F37+F48</f>
        <v>0</v>
      </c>
      <c r="G59" s="10">
        <f t="shared" si="40"/>
        <v>617.1</v>
      </c>
      <c r="H59" s="10">
        <f t="shared" si="40"/>
        <v>800.5</v>
      </c>
      <c r="I59" s="10">
        <f t="shared" si="40"/>
        <v>0</v>
      </c>
      <c r="J59" s="24"/>
      <c r="K59" s="24"/>
    </row>
    <row r="60" spans="1:11">
      <c r="A60" s="24"/>
      <c r="B60" s="24"/>
      <c r="C60" s="24"/>
      <c r="D60" s="9">
        <v>2020</v>
      </c>
      <c r="E60" s="10">
        <f t="shared" si="36"/>
        <v>1263.5999999999999</v>
      </c>
      <c r="F60" s="10">
        <f t="shared" ref="F60:I60" si="41">F16+F38+F49</f>
        <v>0</v>
      </c>
      <c r="G60" s="10">
        <f t="shared" si="41"/>
        <v>640.6</v>
      </c>
      <c r="H60" s="10">
        <f t="shared" si="41"/>
        <v>623</v>
      </c>
      <c r="I60" s="10">
        <f t="shared" si="41"/>
        <v>0</v>
      </c>
      <c r="J60" s="24"/>
      <c r="K60" s="24"/>
    </row>
    <row r="61" spans="1:11">
      <c r="A61" s="24"/>
      <c r="B61" s="24"/>
      <c r="C61" s="24"/>
      <c r="D61" s="9">
        <v>2021</v>
      </c>
      <c r="E61" s="10">
        <f t="shared" si="36"/>
        <v>1060.5999999999999</v>
      </c>
      <c r="F61" s="10">
        <f t="shared" ref="F61:I61" si="42">F17+F39+F50</f>
        <v>0</v>
      </c>
      <c r="G61" s="10">
        <f t="shared" si="42"/>
        <v>640.6</v>
      </c>
      <c r="H61" s="10">
        <f t="shared" si="42"/>
        <v>420</v>
      </c>
      <c r="I61" s="10">
        <f t="shared" si="42"/>
        <v>0</v>
      </c>
      <c r="J61" s="24"/>
      <c r="K61" s="24"/>
    </row>
    <row r="62" spans="1:11" ht="18" customHeight="1">
      <c r="A62" s="24"/>
      <c r="B62" s="24"/>
      <c r="C62" s="24"/>
      <c r="D62" s="9">
        <v>2022</v>
      </c>
      <c r="E62" s="10">
        <f t="shared" si="36"/>
        <v>1060.5999999999999</v>
      </c>
      <c r="F62" s="10">
        <f t="shared" ref="F62:I62" si="43">F18+F40+F51</f>
        <v>0</v>
      </c>
      <c r="G62" s="10">
        <f t="shared" si="43"/>
        <v>640.6</v>
      </c>
      <c r="H62" s="10">
        <f t="shared" si="43"/>
        <v>420</v>
      </c>
      <c r="I62" s="10">
        <f t="shared" si="43"/>
        <v>0</v>
      </c>
      <c r="J62" s="24"/>
      <c r="K62" s="24"/>
    </row>
    <row r="63" spans="1:11" ht="18" customHeight="1">
      <c r="A63" s="24"/>
      <c r="B63" s="24"/>
      <c r="C63" s="24"/>
      <c r="D63" s="9">
        <v>2023</v>
      </c>
      <c r="E63" s="10">
        <f t="shared" si="36"/>
        <v>1060.5999999999999</v>
      </c>
      <c r="F63" s="10">
        <f t="shared" ref="F63:I63" si="44">F19+F41+F52</f>
        <v>0</v>
      </c>
      <c r="G63" s="10">
        <f t="shared" si="44"/>
        <v>640.6</v>
      </c>
      <c r="H63" s="10">
        <f t="shared" si="44"/>
        <v>420</v>
      </c>
      <c r="I63" s="10">
        <f t="shared" si="44"/>
        <v>0</v>
      </c>
      <c r="J63" s="24"/>
      <c r="K63" s="24"/>
    </row>
    <row r="64" spans="1:11" ht="18" customHeight="1">
      <c r="A64" s="25"/>
      <c r="B64" s="25"/>
      <c r="C64" s="25"/>
      <c r="D64" s="9">
        <v>2024</v>
      </c>
      <c r="E64" s="10">
        <f t="shared" si="36"/>
        <v>1060.5999999999999</v>
      </c>
      <c r="F64" s="10">
        <f t="shared" ref="F64:I64" si="45">F20+F42+F53</f>
        <v>0</v>
      </c>
      <c r="G64" s="10">
        <f t="shared" si="45"/>
        <v>640.6</v>
      </c>
      <c r="H64" s="10">
        <f t="shared" si="45"/>
        <v>420</v>
      </c>
      <c r="I64" s="10">
        <f t="shared" si="45"/>
        <v>0</v>
      </c>
      <c r="J64" s="25"/>
      <c r="K64" s="25"/>
    </row>
    <row r="65" spans="1:11" ht="18.75">
      <c r="A65" s="8"/>
    </row>
    <row r="66" spans="1:11" ht="73.150000000000006" customHeight="1">
      <c r="A66" s="27" t="s">
        <v>25</v>
      </c>
      <c r="B66" s="27"/>
      <c r="C66" s="27"/>
      <c r="D66" s="28"/>
      <c r="E66" s="28"/>
      <c r="F66" s="8"/>
      <c r="G66" s="8"/>
      <c r="H66" s="8"/>
      <c r="I66" s="8"/>
      <c r="J66" s="26" t="s">
        <v>26</v>
      </c>
      <c r="K66" s="26"/>
    </row>
    <row r="67" spans="1:11" ht="18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8.7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8" customHeight="1">
      <c r="B69" s="8"/>
      <c r="C69" s="8"/>
      <c r="D69" s="8"/>
      <c r="E69" s="8"/>
      <c r="F69" s="8"/>
      <c r="G69" s="8"/>
      <c r="H69" s="8"/>
      <c r="I69" s="8"/>
      <c r="J69" s="8"/>
      <c r="K69" s="8"/>
    </row>
  </sheetData>
  <mergeCells count="42">
    <mergeCell ref="A43:A53"/>
    <mergeCell ref="A54:A64"/>
    <mergeCell ref="A32:A42"/>
    <mergeCell ref="A21:A31"/>
    <mergeCell ref="J66:K66"/>
    <mergeCell ref="B54:B64"/>
    <mergeCell ref="J54:J64"/>
    <mergeCell ref="K54:K64"/>
    <mergeCell ref="C54:C64"/>
    <mergeCell ref="A66:E66"/>
    <mergeCell ref="J43:J53"/>
    <mergeCell ref="K43:K53"/>
    <mergeCell ref="J10:J20"/>
    <mergeCell ref="K10:K20"/>
    <mergeCell ref="B21:B31"/>
    <mergeCell ref="B32:B42"/>
    <mergeCell ref="J32:J42"/>
    <mergeCell ref="K32:K42"/>
    <mergeCell ref="J21:J31"/>
    <mergeCell ref="K21:K31"/>
    <mergeCell ref="B43:B53"/>
    <mergeCell ref="B10:B20"/>
    <mergeCell ref="C21:C31"/>
    <mergeCell ref="C32:C42"/>
    <mergeCell ref="C43:C53"/>
    <mergeCell ref="A4:K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A10:A20"/>
    <mergeCell ref="C10:C20"/>
    <mergeCell ref="B6:B8"/>
    <mergeCell ref="D6:D8"/>
    <mergeCell ref="E6:E8"/>
  </mergeCells>
  <pageMargins left="0.35433070866141736" right="0.27559055118110237" top="0.62992125984251968" bottom="0.23622047244094491" header="0.31496062992125984" footer="0.31496062992125984"/>
  <pageSetup paperSize="9" scale="9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2020-11-12T13:50:19Z</cp:lastPrinted>
  <dcterms:created xsi:type="dcterms:W3CDTF">2015-12-11T08:26:55Z</dcterms:created>
  <dcterms:modified xsi:type="dcterms:W3CDTF">2020-11-24T12:30:27Z</dcterms:modified>
</cp:coreProperties>
</file>